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LISKA.PVL\Documents\420\Výběrová řízení\2024\Technické plyny\zadávací dokumentae komplet\"/>
    </mc:Choice>
  </mc:AlternateContent>
  <xr:revisionPtr revIDLastSave="0" documentId="8_{D88E7A2B-58FC-4627-8955-0CA2BA973A67}" xr6:coauthVersionLast="47" xr6:coauthVersionMax="47" xr10:uidLastSave="{00000000-0000-0000-0000-000000000000}"/>
  <bookViews>
    <workbookView xWindow="-108" yWindow="-108" windowWidth="30936" windowHeight="16896" xr2:uid="{526AF814-0292-4F96-AFE9-8D4CE3A6181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4" i="1"/>
  <c r="F33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36" i="1" l="1"/>
  <c r="F30" i="1"/>
  <c r="F38" i="1" l="1"/>
</calcChain>
</file>

<file path=xl/sharedStrings.xml><?xml version="1.0" encoding="utf-8"?>
<sst xmlns="http://schemas.openxmlformats.org/spreadsheetml/2006/main" count="94" uniqueCount="41">
  <si>
    <t>Nákup technických a speciálních plynů a pronájem tlakových lahví</t>
  </si>
  <si>
    <t>Příloha č. 1 smlouvy: Specifikace plnění a kalkulace ceny</t>
  </si>
  <si>
    <t>Položka</t>
  </si>
  <si>
    <t>Místo dodání (závozu)</t>
  </si>
  <si>
    <t>Měrná jednotka (MJ)</t>
  </si>
  <si>
    <t>Cena za MJ</t>
  </si>
  <si>
    <t>Předpokládaná cena za 5 let v Kč bez DPH</t>
  </si>
  <si>
    <t>(název a složení plynu, objem v litrech - ekvivalentní vodní objem)</t>
  </si>
  <si>
    <t>v Kč bez DPH</t>
  </si>
  <si>
    <t>ARGON 5.0, 50 L</t>
  </si>
  <si>
    <t>VHL Praha</t>
  </si>
  <si>
    <t>láhev</t>
  </si>
  <si>
    <t>HELIUM 6.0, 10 L</t>
  </si>
  <si>
    <t>KYSLÍK 6.0, 10 L</t>
  </si>
  <si>
    <t>KYSLÍK PRO DÝCHÁNÍ, 50 L</t>
  </si>
  <si>
    <t>ACETYLEN PRO PLAMENNOU FOTOMETRII, 50 L</t>
  </si>
  <si>
    <t>VHL České Budějovice</t>
  </si>
  <si>
    <t>ARGON 4.6,  50 L</t>
  </si>
  <si>
    <t>ARGON METHANOVÁ SMĚS 90/10 pro ECD,  50 L</t>
  </si>
  <si>
    <t>DUSÍK 4.0, 10 L</t>
  </si>
  <si>
    <t>KYSLÍK 4.5, 10 L</t>
  </si>
  <si>
    <t>OXID DUSNÝ 2.5, 10 L</t>
  </si>
  <si>
    <t>VZDUCH SYNTETICKÝ BEZ UHLOVODÍKŮ, 50 L</t>
  </si>
  <si>
    <t>VZDUCH SYNTETICKÝ, 50 L</t>
  </si>
  <si>
    <t>VZDUCH TECHNICKÝ, 50 L</t>
  </si>
  <si>
    <t>VHL Plzeň</t>
  </si>
  <si>
    <t>DUSÍK ECD, 50 L</t>
  </si>
  <si>
    <t>HELIUM 5.0, 50 L</t>
  </si>
  <si>
    <t>METHAN 5.5, 10 L</t>
  </si>
  <si>
    <t>VODÍK 5.0, 50 L</t>
  </si>
  <si>
    <t>DOPRAVA PLYNŮ V LAHVÍCH (VČETNĚ POPLATKŮ)</t>
  </si>
  <si>
    <t>závoz</t>
  </si>
  <si>
    <t>Denní nájemné za MJ v Kč bez DPH</t>
  </si>
  <si>
    <t>NÁJEM LAHVE</t>
  </si>
  <si>
    <t>Předpokládané množství MJ za 5 let</t>
  </si>
  <si>
    <t>Předpoklád. množství MJ za 5 let</t>
  </si>
  <si>
    <t>Předpoklád. nájemné za 5 let v Kč bez DPH</t>
  </si>
  <si>
    <t>Celková nabídková cena v Kč bez DPH (předpokládaná celková kupní cena a předpodkládané celkové nájemné za 5 let)</t>
  </si>
  <si>
    <t>Předpokládané celkové nájemné za 1 rok / 5 let</t>
  </si>
  <si>
    <t>Předpokládaná celková kupní cena za 5 let</t>
  </si>
  <si>
    <t>METHAN 2.5,  10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</si>
</sst>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13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9"/>
      <color theme="1"/>
      <name val="Segoe UI"/>
      <family val="2"/>
      <charset val="238"/>
    </font>
    <font>
      <i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8" fontId="6" fillId="0" borderId="7" xfId="0" applyNumberFormat="1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8" fontId="6" fillId="0" borderId="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11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8" fontId="6" fillId="0" borderId="8" xfId="0" applyNumberFormat="1" applyFont="1" applyBorder="1" applyAlignment="1">
      <alignment horizontal="center" vertical="center"/>
    </xf>
    <xf numFmtId="8" fontId="7" fillId="0" borderId="3" xfId="0" applyNumberFormat="1" applyFont="1" applyBorder="1" applyAlignment="1">
      <alignment horizontal="center" vertical="center"/>
    </xf>
    <xf numFmtId="8" fontId="5" fillId="0" borderId="3" xfId="0" applyNumberFormat="1" applyFont="1" applyBorder="1" applyAlignment="1">
      <alignment horizontal="center" vertical="center"/>
    </xf>
    <xf numFmtId="8" fontId="1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9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8" fontId="5" fillId="0" borderId="5" xfId="0" applyNumberFormat="1" applyFont="1" applyFill="1" applyBorder="1" applyAlignment="1">
      <alignment vertical="center" wrapText="1"/>
    </xf>
    <xf numFmtId="8" fontId="6" fillId="0" borderId="8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8" fontId="5" fillId="0" borderId="6" xfId="0" applyNumberFormat="1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8" fontId="5" fillId="0" borderId="11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D16D3-FBE2-4FA8-8FAE-FB284FE1E4BD}">
  <dimension ref="A3:I38"/>
  <sheetViews>
    <sheetView tabSelected="1" workbookViewId="0">
      <selection activeCell="I33" sqref="I33"/>
    </sheetView>
  </sheetViews>
  <sheetFormatPr defaultRowHeight="14.4" x14ac:dyDescent="0.3"/>
  <cols>
    <col min="1" max="1" width="63.109375" bestFit="1" customWidth="1"/>
    <col min="2" max="2" width="21" bestFit="1" customWidth="1"/>
    <col min="3" max="3" width="13.33203125" bestFit="1" customWidth="1"/>
    <col min="4" max="4" width="19.5546875" bestFit="1" customWidth="1"/>
    <col min="5" max="5" width="14.6640625" customWidth="1"/>
    <col min="6" max="6" width="20.5546875" bestFit="1" customWidth="1"/>
    <col min="7" max="7" width="15" customWidth="1"/>
    <col min="8" max="8" width="19.44140625" style="35" customWidth="1"/>
    <col min="9" max="9" width="19.5546875" style="36" customWidth="1"/>
  </cols>
  <sheetData>
    <row r="3" spans="1:9" x14ac:dyDescent="0.3">
      <c r="A3" s="1" t="s">
        <v>0</v>
      </c>
      <c r="B3" s="2"/>
      <c r="C3" s="2"/>
      <c r="D3" s="2"/>
      <c r="E3" s="2"/>
      <c r="F3" s="2"/>
    </row>
    <row r="4" spans="1:9" x14ac:dyDescent="0.3">
      <c r="A4" s="1" t="s">
        <v>1</v>
      </c>
      <c r="B4" s="2"/>
      <c r="C4" s="2"/>
      <c r="D4" s="2"/>
      <c r="E4" s="2"/>
      <c r="F4" s="2"/>
    </row>
    <row r="5" spans="1:9" ht="15" thickBot="1" x14ac:dyDescent="0.35">
      <c r="A5" s="2"/>
      <c r="B5" s="2"/>
      <c r="C5" s="2"/>
      <c r="D5" s="2"/>
      <c r="E5" s="2"/>
      <c r="F5" s="2"/>
    </row>
    <row r="6" spans="1:9" x14ac:dyDescent="0.3">
      <c r="A6" s="3" t="s">
        <v>2</v>
      </c>
      <c r="B6" s="49" t="s">
        <v>3</v>
      </c>
      <c r="C6" s="51" t="s">
        <v>4</v>
      </c>
      <c r="D6" s="53" t="s">
        <v>34</v>
      </c>
      <c r="E6" s="4" t="s">
        <v>5</v>
      </c>
      <c r="F6" s="55" t="s">
        <v>6</v>
      </c>
      <c r="H6" s="46"/>
      <c r="I6" s="45"/>
    </row>
    <row r="7" spans="1:9" ht="15" thickBot="1" x14ac:dyDescent="0.35">
      <c r="A7" s="5" t="s">
        <v>7</v>
      </c>
      <c r="B7" s="50"/>
      <c r="C7" s="52"/>
      <c r="D7" s="54"/>
      <c r="E7" s="6" t="s">
        <v>8</v>
      </c>
      <c r="F7" s="56"/>
      <c r="H7" s="46"/>
      <c r="I7" s="45"/>
    </row>
    <row r="8" spans="1:9" ht="15" thickBot="1" x14ac:dyDescent="0.35">
      <c r="A8" s="31" t="s">
        <v>9</v>
      </c>
      <c r="B8" s="32" t="s">
        <v>10</v>
      </c>
      <c r="C8" s="34" t="s">
        <v>11</v>
      </c>
      <c r="D8" s="39">
        <v>5</v>
      </c>
      <c r="E8" s="8">
        <v>0</v>
      </c>
      <c r="F8" s="41">
        <f>E8*D8</f>
        <v>0</v>
      </c>
    </row>
    <row r="9" spans="1:9" ht="15" thickBot="1" x14ac:dyDescent="0.35">
      <c r="A9" s="12" t="s">
        <v>12</v>
      </c>
      <c r="B9" s="27" t="s">
        <v>10</v>
      </c>
      <c r="C9" s="13" t="s">
        <v>11</v>
      </c>
      <c r="D9" s="39">
        <v>2</v>
      </c>
      <c r="E9" s="11">
        <v>0</v>
      </c>
      <c r="F9" s="41">
        <f t="shared" ref="F9:F29" si="0">E9*D9</f>
        <v>0</v>
      </c>
      <c r="I9" s="38"/>
    </row>
    <row r="10" spans="1:9" ht="15" thickBot="1" x14ac:dyDescent="0.35">
      <c r="A10" s="12" t="s">
        <v>13</v>
      </c>
      <c r="B10" s="27" t="s">
        <v>10</v>
      </c>
      <c r="C10" s="13" t="s">
        <v>11</v>
      </c>
      <c r="D10" s="39">
        <v>1</v>
      </c>
      <c r="E10" s="11">
        <v>0</v>
      </c>
      <c r="F10" s="41">
        <f t="shared" si="0"/>
        <v>0</v>
      </c>
      <c r="I10" s="38"/>
    </row>
    <row r="11" spans="1:9" ht="15" thickBot="1" x14ac:dyDescent="0.35">
      <c r="A11" s="12" t="s">
        <v>14</v>
      </c>
      <c r="B11" s="27" t="s">
        <v>10</v>
      </c>
      <c r="C11" s="13" t="s">
        <v>11</v>
      </c>
      <c r="D11" s="39">
        <v>22</v>
      </c>
      <c r="E11" s="11">
        <v>0</v>
      </c>
      <c r="F11" s="41">
        <f t="shared" si="0"/>
        <v>0</v>
      </c>
      <c r="I11" s="37"/>
    </row>
    <row r="12" spans="1:9" ht="15" thickBot="1" x14ac:dyDescent="0.35">
      <c r="A12" s="12" t="s">
        <v>40</v>
      </c>
      <c r="B12" s="33" t="s">
        <v>10</v>
      </c>
      <c r="C12" s="10" t="s">
        <v>11</v>
      </c>
      <c r="D12" s="39">
        <v>1</v>
      </c>
      <c r="E12" s="11">
        <v>0</v>
      </c>
      <c r="F12" s="41">
        <f t="shared" si="0"/>
        <v>0</v>
      </c>
    </row>
    <row r="13" spans="1:9" ht="15" thickBot="1" x14ac:dyDescent="0.35">
      <c r="A13" s="12" t="s">
        <v>15</v>
      </c>
      <c r="B13" s="28" t="s">
        <v>16</v>
      </c>
      <c r="C13" s="13" t="s">
        <v>11</v>
      </c>
      <c r="D13" s="39">
        <v>5</v>
      </c>
      <c r="E13" s="11">
        <v>0</v>
      </c>
      <c r="F13" s="41">
        <f t="shared" si="0"/>
        <v>0</v>
      </c>
    </row>
    <row r="14" spans="1:9" ht="15" thickBot="1" x14ac:dyDescent="0.35">
      <c r="A14" s="12" t="s">
        <v>17</v>
      </c>
      <c r="B14" s="28" t="s">
        <v>16</v>
      </c>
      <c r="C14" s="13" t="s">
        <v>11</v>
      </c>
      <c r="D14" s="39">
        <v>1</v>
      </c>
      <c r="E14" s="11">
        <v>0</v>
      </c>
      <c r="F14" s="41">
        <f t="shared" si="0"/>
        <v>0</v>
      </c>
    </row>
    <row r="15" spans="1:9" ht="15" thickBot="1" x14ac:dyDescent="0.35">
      <c r="A15" s="12" t="s">
        <v>18</v>
      </c>
      <c r="B15" s="28" t="s">
        <v>16</v>
      </c>
      <c r="C15" s="13" t="s">
        <v>11</v>
      </c>
      <c r="D15" s="39">
        <v>10</v>
      </c>
      <c r="E15" s="11">
        <v>0</v>
      </c>
      <c r="F15" s="41">
        <f t="shared" si="0"/>
        <v>0</v>
      </c>
    </row>
    <row r="16" spans="1:9" ht="15" thickBot="1" x14ac:dyDescent="0.35">
      <c r="A16" s="12" t="s">
        <v>19</v>
      </c>
      <c r="B16" s="28" t="s">
        <v>16</v>
      </c>
      <c r="C16" s="13" t="s">
        <v>11</v>
      </c>
      <c r="D16" s="39">
        <v>4</v>
      </c>
      <c r="E16" s="11">
        <v>0</v>
      </c>
      <c r="F16" s="41">
        <f t="shared" si="0"/>
        <v>0</v>
      </c>
    </row>
    <row r="17" spans="1:6" ht="15" thickBot="1" x14ac:dyDescent="0.35">
      <c r="A17" s="12" t="s">
        <v>20</v>
      </c>
      <c r="B17" s="28" t="s">
        <v>16</v>
      </c>
      <c r="C17" s="13" t="s">
        <v>11</v>
      </c>
      <c r="D17" s="39">
        <v>6</v>
      </c>
      <c r="E17" s="11">
        <v>0</v>
      </c>
      <c r="F17" s="41">
        <f t="shared" si="0"/>
        <v>0</v>
      </c>
    </row>
    <row r="18" spans="1:6" ht="15" thickBot="1" x14ac:dyDescent="0.35">
      <c r="A18" s="12" t="s">
        <v>14</v>
      </c>
      <c r="B18" s="28" t="s">
        <v>16</v>
      </c>
      <c r="C18" s="13" t="s">
        <v>11</v>
      </c>
      <c r="D18" s="39">
        <v>6</v>
      </c>
      <c r="E18" s="11">
        <v>0</v>
      </c>
      <c r="F18" s="41">
        <f t="shared" si="0"/>
        <v>0</v>
      </c>
    </row>
    <row r="19" spans="1:6" ht="15" thickBot="1" x14ac:dyDescent="0.35">
      <c r="A19" s="12" t="s">
        <v>21</v>
      </c>
      <c r="B19" s="28" t="s">
        <v>16</v>
      </c>
      <c r="C19" s="13" t="s">
        <v>11</v>
      </c>
      <c r="D19" s="39">
        <v>6</v>
      </c>
      <c r="E19" s="11">
        <v>0</v>
      </c>
      <c r="F19" s="41">
        <f t="shared" si="0"/>
        <v>0</v>
      </c>
    </row>
    <row r="20" spans="1:6" ht="15" thickBot="1" x14ac:dyDescent="0.35">
      <c r="A20" s="12" t="s">
        <v>23</v>
      </c>
      <c r="B20" s="28" t="s">
        <v>16</v>
      </c>
      <c r="C20" s="13" t="s">
        <v>11</v>
      </c>
      <c r="D20" s="39">
        <v>18</v>
      </c>
      <c r="E20" s="11">
        <v>0</v>
      </c>
      <c r="F20" s="41">
        <f t="shared" si="0"/>
        <v>0</v>
      </c>
    </row>
    <row r="21" spans="1:6" ht="15" thickBot="1" x14ac:dyDescent="0.35">
      <c r="A21" s="9" t="s">
        <v>24</v>
      </c>
      <c r="B21" s="29" t="s">
        <v>16</v>
      </c>
      <c r="C21" s="10" t="s">
        <v>11</v>
      </c>
      <c r="D21" s="39">
        <v>24</v>
      </c>
      <c r="E21" s="11">
        <v>0</v>
      </c>
      <c r="F21" s="41">
        <f t="shared" si="0"/>
        <v>0</v>
      </c>
    </row>
    <row r="22" spans="1:6" ht="15" thickBot="1" x14ac:dyDescent="0.35">
      <c r="A22" s="9" t="s">
        <v>26</v>
      </c>
      <c r="B22" s="30" t="s">
        <v>25</v>
      </c>
      <c r="C22" s="10" t="s">
        <v>11</v>
      </c>
      <c r="D22" s="39">
        <v>20</v>
      </c>
      <c r="E22" s="11">
        <v>0</v>
      </c>
      <c r="F22" s="41">
        <f t="shared" si="0"/>
        <v>0</v>
      </c>
    </row>
    <row r="23" spans="1:6" ht="15" thickBot="1" x14ac:dyDescent="0.35">
      <c r="A23" s="9" t="s">
        <v>27</v>
      </c>
      <c r="B23" s="30" t="s">
        <v>25</v>
      </c>
      <c r="C23" s="10" t="s">
        <v>11</v>
      </c>
      <c r="D23" s="39">
        <v>60</v>
      </c>
      <c r="E23" s="11">
        <v>0</v>
      </c>
      <c r="F23" s="41">
        <f t="shared" si="0"/>
        <v>0</v>
      </c>
    </row>
    <row r="24" spans="1:6" ht="15" thickBot="1" x14ac:dyDescent="0.35">
      <c r="A24" s="9" t="s">
        <v>28</v>
      </c>
      <c r="B24" s="30" t="s">
        <v>25</v>
      </c>
      <c r="C24" s="10" t="s">
        <v>11</v>
      </c>
      <c r="D24" s="39">
        <v>5</v>
      </c>
      <c r="E24" s="11">
        <v>0</v>
      </c>
      <c r="F24" s="41">
        <f t="shared" si="0"/>
        <v>0</v>
      </c>
    </row>
    <row r="25" spans="1:6" ht="15" thickBot="1" x14ac:dyDescent="0.35">
      <c r="A25" s="9" t="s">
        <v>29</v>
      </c>
      <c r="B25" s="30" t="s">
        <v>25</v>
      </c>
      <c r="C25" s="10" t="s">
        <v>11</v>
      </c>
      <c r="D25" s="39">
        <v>3</v>
      </c>
      <c r="E25" s="11">
        <v>0</v>
      </c>
      <c r="F25" s="41">
        <f t="shared" si="0"/>
        <v>0</v>
      </c>
    </row>
    <row r="26" spans="1:6" ht="15" thickBot="1" x14ac:dyDescent="0.35">
      <c r="A26" s="9" t="s">
        <v>22</v>
      </c>
      <c r="B26" s="30" t="s">
        <v>25</v>
      </c>
      <c r="C26" s="10" t="s">
        <v>11</v>
      </c>
      <c r="D26" s="39">
        <v>20</v>
      </c>
      <c r="E26" s="11">
        <v>0</v>
      </c>
      <c r="F26" s="41">
        <f t="shared" si="0"/>
        <v>0</v>
      </c>
    </row>
    <row r="27" spans="1:6" ht="15" thickBot="1" x14ac:dyDescent="0.35">
      <c r="A27" s="14" t="s">
        <v>30</v>
      </c>
      <c r="B27" s="10" t="s">
        <v>10</v>
      </c>
      <c r="C27" s="15" t="s">
        <v>31</v>
      </c>
      <c r="D27" s="65">
        <v>25</v>
      </c>
      <c r="E27" s="11">
        <v>0</v>
      </c>
      <c r="F27" s="41">
        <f t="shared" si="0"/>
        <v>0</v>
      </c>
    </row>
    <row r="28" spans="1:6" ht="15" thickBot="1" x14ac:dyDescent="0.35">
      <c r="A28" s="14" t="s">
        <v>30</v>
      </c>
      <c r="B28" s="10" t="s">
        <v>16</v>
      </c>
      <c r="C28" s="15" t="s">
        <v>31</v>
      </c>
      <c r="D28" s="39">
        <v>60</v>
      </c>
      <c r="E28" s="11">
        <v>0</v>
      </c>
      <c r="F28" s="41">
        <f t="shared" si="0"/>
        <v>0</v>
      </c>
    </row>
    <row r="29" spans="1:6" ht="15" thickBot="1" x14ac:dyDescent="0.35">
      <c r="A29" s="16" t="s">
        <v>30</v>
      </c>
      <c r="B29" s="17" t="s">
        <v>25</v>
      </c>
      <c r="C29" s="18" t="s">
        <v>31</v>
      </c>
      <c r="D29" s="40">
        <v>60</v>
      </c>
      <c r="E29" s="11">
        <v>0</v>
      </c>
      <c r="F29" s="41">
        <f t="shared" si="0"/>
        <v>0</v>
      </c>
    </row>
    <row r="30" spans="1:6" ht="15" thickBot="1" x14ac:dyDescent="0.35">
      <c r="A30" s="57" t="s">
        <v>39</v>
      </c>
      <c r="B30" s="58"/>
      <c r="C30" s="58"/>
      <c r="D30" s="58"/>
      <c r="E30" s="59"/>
      <c r="F30" s="42">
        <f>SUM(F8:F29)</f>
        <v>0</v>
      </c>
    </row>
    <row r="31" spans="1:6" ht="15" thickBot="1" x14ac:dyDescent="0.35">
      <c r="A31" s="1"/>
      <c r="B31" s="2"/>
      <c r="C31" s="2"/>
      <c r="D31" s="2"/>
      <c r="E31" s="2"/>
      <c r="F31" s="2"/>
    </row>
    <row r="32" spans="1:6" ht="40.200000000000003" thickBot="1" x14ac:dyDescent="0.35">
      <c r="A32" s="19" t="s">
        <v>2</v>
      </c>
      <c r="B32" s="20" t="s">
        <v>3</v>
      </c>
      <c r="C32" s="20" t="s">
        <v>4</v>
      </c>
      <c r="D32" s="20" t="s">
        <v>35</v>
      </c>
      <c r="E32" s="20" t="s">
        <v>32</v>
      </c>
      <c r="F32" s="21" t="s">
        <v>36</v>
      </c>
    </row>
    <row r="33" spans="1:9" ht="15" thickBot="1" x14ac:dyDescent="0.35">
      <c r="A33" s="22" t="s">
        <v>33</v>
      </c>
      <c r="B33" s="7" t="s">
        <v>10</v>
      </c>
      <c r="C33" s="23" t="s">
        <v>11</v>
      </c>
      <c r="D33" s="69">
        <v>8</v>
      </c>
      <c r="E33" s="63">
        <v>0</v>
      </c>
      <c r="F33" s="64">
        <f>D33*E33*365*5</f>
        <v>0</v>
      </c>
      <c r="I33" s="37"/>
    </row>
    <row r="34" spans="1:9" ht="15" thickBot="1" x14ac:dyDescent="0.35">
      <c r="A34" s="14" t="s">
        <v>33</v>
      </c>
      <c r="B34" s="10" t="s">
        <v>16</v>
      </c>
      <c r="C34" s="15" t="s">
        <v>11</v>
      </c>
      <c r="D34" s="65">
        <v>12</v>
      </c>
      <c r="E34" s="66">
        <v>0</v>
      </c>
      <c r="F34" s="64">
        <f t="shared" ref="F34:F35" si="1">D34*E34*365*5</f>
        <v>0</v>
      </c>
    </row>
    <row r="35" spans="1:9" ht="15" thickBot="1" x14ac:dyDescent="0.35">
      <c r="A35" s="16" t="s">
        <v>33</v>
      </c>
      <c r="B35" s="17" t="s">
        <v>25</v>
      </c>
      <c r="C35" s="18" t="s">
        <v>11</v>
      </c>
      <c r="D35" s="67">
        <v>10</v>
      </c>
      <c r="E35" s="68">
        <v>0</v>
      </c>
      <c r="F35" s="64">
        <f t="shared" si="1"/>
        <v>0</v>
      </c>
    </row>
    <row r="36" spans="1:9" ht="15" thickBot="1" x14ac:dyDescent="0.35">
      <c r="A36" s="60" t="s">
        <v>38</v>
      </c>
      <c r="B36" s="61"/>
      <c r="C36" s="61"/>
      <c r="D36" s="61"/>
      <c r="E36" s="62"/>
      <c r="F36" s="43">
        <f>SUM(F33:F35)</f>
        <v>0</v>
      </c>
    </row>
    <row r="37" spans="1:9" ht="15" thickBot="1" x14ac:dyDescent="0.35">
      <c r="A37" s="24"/>
      <c r="B37" s="2"/>
      <c r="C37" s="25"/>
      <c r="D37" s="25"/>
      <c r="E37" s="26"/>
      <c r="F37" s="26"/>
    </row>
    <row r="38" spans="1:9" ht="38.25" customHeight="1" thickBot="1" x14ac:dyDescent="0.35">
      <c r="A38" s="47" t="s">
        <v>37</v>
      </c>
      <c r="B38" s="47"/>
      <c r="C38" s="47"/>
      <c r="D38" s="47"/>
      <c r="E38" s="48"/>
      <c r="F38" s="44">
        <f>F30+F36</f>
        <v>0</v>
      </c>
    </row>
  </sheetData>
  <sortState xmlns:xlrd2="http://schemas.microsoft.com/office/spreadsheetml/2017/richdata2" ref="A22:D26">
    <sortCondition ref="A22:A26"/>
  </sortState>
  <mergeCells count="9">
    <mergeCell ref="I6:I7"/>
    <mergeCell ref="H6:H7"/>
    <mergeCell ref="A38:E38"/>
    <mergeCell ref="B6:B7"/>
    <mergeCell ref="C6:C7"/>
    <mergeCell ref="D6:D7"/>
    <mergeCell ref="F6:F7"/>
    <mergeCell ref="A30:E30"/>
    <mergeCell ref="A36:E3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8" ma:contentTypeDescription="Vytvoří nový dokument" ma:contentTypeScope="" ma:versionID="1ff1a2ff228e8496d2cdd54681b8c6d9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b8079a8c743d7c1b9f28c862330ab59d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  <SharedWithUsers xmlns="4df82892-9f05-4115-b8bf-20a77a76b5d2">
      <UserInfo>
        <DisplayName>Liška Marek</DisplayName>
        <AccountId>38</AccountId>
        <AccountType/>
      </UserInfo>
      <UserInfo>
        <DisplayName>Dobiáš Jakub</DisplayName>
        <AccountId>15</AccountId>
        <AccountType/>
      </UserInfo>
      <UserInfo>
        <DisplayName>Koželuh Milan</DisplayName>
        <AccountId>22</AccountId>
        <AccountType/>
      </UserInfo>
      <UserInfo>
        <DisplayName>Tajč Václav</DisplayName>
        <AccountId>26</AccountId>
        <AccountType/>
      </UserInfo>
      <UserInfo>
        <DisplayName>Potužák Jan</DisplayName>
        <AccountId>20</AccountId>
        <AccountType/>
      </UserInfo>
      <UserInfo>
        <DisplayName>Kočová Alena</DisplayName>
        <AccountId>34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0F26A71-6F5B-4B8F-891F-5A826D4F0A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8E0893-F446-463B-80A6-5615DE22723F}"/>
</file>

<file path=customXml/itemProps3.xml><?xml version="1.0" encoding="utf-8"?>
<ds:datastoreItem xmlns:ds="http://schemas.openxmlformats.org/officeDocument/2006/customXml" ds:itemID="{B6E31E21-ACC2-4180-9A40-29155A08C438}">
  <ds:schemaRefs>
    <ds:schemaRef ds:uri="http://schemas.microsoft.com/office/2006/metadata/properties"/>
    <ds:schemaRef ds:uri="http://schemas.microsoft.com/office/infopath/2007/PartnerControls"/>
    <ds:schemaRef ds:uri="5f40f822-8b5b-4141-b2fd-246736b4bb7f"/>
    <ds:schemaRef ds:uri="17aae47d-7e2e-4d68-bc90-12d806edfb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Válek Jan</dc:creator>
  <cp:keywords/>
  <dc:description/>
  <cp:lastModifiedBy>Liška Marek</cp:lastModifiedBy>
  <cp:revision/>
  <dcterms:created xsi:type="dcterms:W3CDTF">2024-02-21T07:18:04Z</dcterms:created>
  <dcterms:modified xsi:type="dcterms:W3CDTF">2024-03-13T09:51:14Z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0x01010007514EF73DBE424FAFF8E770858709DF</vt:lpwstr>
  </property>
  <property fmtid="{D5CDD505-2E9C-101B-9397-08002B2CF9AE}" pid="3" name="MediaServiceImageTags">
    <vt:lpwstr/>
  </property>
</Properties>
</file>